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72\"/>
    </mc:Choice>
  </mc:AlternateContent>
  <xr:revisionPtr revIDLastSave="0" documentId="13_ncr:1_{5E803D01-D38E-4364-8CDD-BB138913C119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<sst xmlns="http://schemas.openxmlformats.org/spreadsheetml/2006/main" count="154" uniqueCount="93">
  <si>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</si>
  <si>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</si>
  <si>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</si>
  <si>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</si>
  <si>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</si>
  <si>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</si>
  <si>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</si>
  <si>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</si>
  <si>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</si>
  <si>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</si>
  <si>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</si>
  <si>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</si>
  <si>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</si>
  <si>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</si>
  <si>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</si>
  <si>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</si>
  <si>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</si>
  <si>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</si>
  <si>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</si>
  <si>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</si>
  <si>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</si>
  <si>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</si>
  <si>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</si>
  <si>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</si>
  <si>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</si>
  <si>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</si>
  <si>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</si>
  <si>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</si>
  <si>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</si>
  <si>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</si>
  <si>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</si>
  <si>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</si>
  <si>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</si>
  <si>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</si>
  <si>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</si>
  <si>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</si>
  <si>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</si>
  <si>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</si>
  <si>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</si>
  <si>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</si>
  <si>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</si>
  <si>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</si>
  <si>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</si>
  <si>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</si>
  <si>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</si>
  <si>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</si>
  <si>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</si>
  <si>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</si>
  <si>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</si>
  <si>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</si>
  <si>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</si>
  <si>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</si>
  <si>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</si>
  <si>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</si>
  <si>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</si>
  <si>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</si>
  <si>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</si>
  <si>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</si>
  <si>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</si>
  <si>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</si>
  <si>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</si>
  <si>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DD4784340</t>
  </si>
  <si>
    <t>C29272 NYS DOT, Site Config, VF-2420-96X304-20-RGB G4</t>
  </si>
  <si>
    <t>SYSTEM CONFIGURATION
VF-2420-96X304-20-RGB @1</t>
  </si>
  <si>
    <t>FULL COLOR</t>
  </si>
  <si>
    <t>24X16</t>
  </si>
  <si>
    <t>IN SIGN - YES</t>
  </si>
  <si>
    <t>DOOR SWITCH 2 (TC)</t>
  </si>
  <si>
    <t>DD4784415</t>
  </si>
  <si>
    <t>VF-2420 Drawings:</t>
  </si>
  <si>
    <t>Shop Drawing, VF-24**-96x304-20-*</t>
  </si>
  <si>
    <t>DWG-3584077</t>
  </si>
  <si>
    <t>Schematic, Signal, VF-2420 Generic by Bay</t>
  </si>
  <si>
    <t>DWG-3602347</t>
  </si>
  <si>
    <t>Site Riser, 1 VF-2X20, VFC in Traffic Cabinet</t>
  </si>
  <si>
    <t>DWG-3686201</t>
  </si>
  <si>
    <t>Schematic, VF-24X0, 120 VAC</t>
  </si>
  <si>
    <t>DWG-3761262</t>
  </si>
  <si>
    <t>Schematic, Ventilation Fans for 64-432 Wide Signs</t>
  </si>
  <si>
    <t>DWG-3783622</t>
  </si>
  <si>
    <t>Rear Electrical, VF-2420-96x304-20-RGB</t>
  </si>
  <si>
    <t>DWG-4130068</t>
  </si>
  <si>
    <t>Traffic Cabinet Drawings:</t>
  </si>
  <si>
    <t>Signal Schematic, Traffic Cabinet, VFC, Door Open Detection, 2 Door</t>
  </si>
  <si>
    <t>DWG-3099653</t>
  </si>
  <si>
    <t>Schematic, 334 Traffic Cabinet, Door Switch and Light, 2 Door</t>
  </si>
  <si>
    <t>DWG-3160822</t>
  </si>
  <si>
    <t>Shop Drawing, Traffic Cabinet, 334, Aluminum, Ground Mount, VFC</t>
  </si>
  <si>
    <t>DWG-3433901</t>
  </si>
  <si>
    <t>Schematic, Traffic Cabinet, 120 VAC, 2 Fan</t>
  </si>
  <si>
    <t>DWG-3553918</t>
  </si>
  <si>
    <t>Final Assembly, Traffic Cabinet, 334, Ground,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</si>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</sst>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9" t="s">
        <v>62</v>
      </c>
      <c r="D1" s="49"/>
      <c r="E1" s="49"/>
      <c r="F1" s="49"/>
      <c r="G1" s="35" t="s">
        <v>49</v>
      </c>
    </row>
    <row r="2" spans="2:9" ht="30" customHeight="1" thickBot="1" x14ac:dyDescent="0.3">
      <c r="B2" s="72" t="s">
        <v>63</v>
      </c>
      <c r="C2" s="67"/>
      <c r="D2" s="67"/>
      <c r="E2" s="67"/>
      <c r="F2" s="67"/>
      <c r="G2" s="64" t="s">
        <v>60</v>
      </c>
    </row>
    <row r="3" spans="2:9" ht="15.75" thickBot="1" x14ac:dyDescent="0.3">
      <c r="B3" s="63" t="s">
        <v>0</v>
      </c>
      <c r="C3" s="60"/>
      <c r="D3" s="60" t="s">
        <v>1</v>
      </c>
      <c r="E3" s="60"/>
      <c r="F3" s="61"/>
      <c r="G3" s="65"/>
    </row>
    <row r="4" spans="2:9" x14ac:dyDescent="0.25">
      <c r="B4" s="55" t="s">
        <v>2</v>
      </c>
      <c r="C4" s="56"/>
      <c r="D4" s="56" t="s">
        <v>44</v>
      </c>
      <c r="E4" s="56"/>
      <c r="F4" s="59"/>
      <c r="G4" s="52">
        <v>1</v>
      </c>
    </row>
    <row r="5" spans="2:9" x14ac:dyDescent="0.25">
      <c r="B5" s="55" t="s">
        <v>3</v>
      </c>
      <c r="C5" s="56"/>
      <c r="D5" s="56" t="s">
        <v>13</v>
      </c>
      <c r="E5" s="56"/>
      <c r="F5" s="59"/>
      <c r="G5" s="53"/>
    </row>
    <row r="6" spans="2:9" x14ac:dyDescent="0.25">
      <c r="B6" s="62" t="s">
        <v>4</v>
      </c>
      <c r="C6" s="16" t="s">
        <v>5</v>
      </c>
      <c r="D6" s="56" t="s">
        <v>64</v>
      </c>
      <c r="E6" s="56"/>
      <c r="F6" s="59"/>
      <c r="G6" s="53"/>
    </row>
    <row r="7" spans="2:9" x14ac:dyDescent="0.25">
      <c r="B7" s="62"/>
      <c r="C7" s="16" t="s">
        <v>6</v>
      </c>
      <c r="D7" s="56" t="s">
        <v>43</v>
      </c>
      <c r="E7" s="56"/>
      <c r="F7" s="59"/>
      <c r="G7" s="53"/>
    </row>
    <row r="8" spans="2:9" x14ac:dyDescent="0.25">
      <c r="B8" s="62"/>
      <c r="C8" s="16" t="s">
        <v>7</v>
      </c>
      <c r="D8" s="56" t="s">
        <v>65</v>
      </c>
      <c r="E8" s="56"/>
      <c r="F8" s="59"/>
      <c r="G8" s="53"/>
      <c r="H8" s="45"/>
    </row>
    <row r="9" spans="2:9" x14ac:dyDescent="0.25">
      <c r="B9" s="62"/>
      <c r="C9" s="16" t="s">
        <v>8</v>
      </c>
      <c r="D9" s="57">
        <f>IF(D8="9x5","66 OR 46 - TYPE IN THE RIGHT ONE",IF(D8="16x16",20,IF(D8="24x16",20,(IF(D8="9x15",34,"SELECT MODULE SIZE")))))</f>
        <v>20</v>
      </c>
      <c r="E9" s="57"/>
      <c r="F9" s="58"/>
      <c r="G9" s="53"/>
      <c r="I9" s="46"/>
    </row>
    <row r="10" spans="2:9" x14ac:dyDescent="0.25">
      <c r="B10" s="55" t="s">
        <v>9</v>
      </c>
      <c r="C10" s="56"/>
      <c r="D10" s="57">
        <v>96</v>
      </c>
      <c r="E10" s="57"/>
      <c r="F10" s="58"/>
      <c r="G10" s="53"/>
    </row>
    <row r="11" spans="2:9" x14ac:dyDescent="0.25">
      <c r="B11" s="55" t="s">
        <v>10</v>
      </c>
      <c r="C11" s="56"/>
      <c r="D11" s="57">
        <v>304</v>
      </c>
      <c r="E11" s="57"/>
      <c r="F11" s="58"/>
      <c r="G11" s="53"/>
    </row>
    <row r="12" spans="2:9" x14ac:dyDescent="0.25">
      <c r="B12" s="55" t="s">
        <v>11</v>
      </c>
      <c r="C12" s="56"/>
      <c r="D12" s="56" t="s">
        <v>14</v>
      </c>
      <c r="E12" s="56"/>
      <c r="F12" s="59"/>
      <c r="G12" s="53"/>
    </row>
    <row r="13" spans="2:9" x14ac:dyDescent="0.25">
      <c r="B13" s="55" t="s">
        <v>12</v>
      </c>
      <c r="C13" s="56"/>
      <c r="D13" s="57">
        <v>1</v>
      </c>
      <c r="E13" s="57"/>
      <c r="F13" s="58"/>
      <c r="G13" s="53"/>
    </row>
    <row r="14" spans="2:9" ht="15.75" thickBot="1" x14ac:dyDescent="0.3">
      <c r="B14" s="75" t="s">
        <v>46</v>
      </c>
      <c r="C14" s="76"/>
      <c r="D14" s="81" t="s">
        <v>59</v>
      </c>
      <c r="E14" s="81"/>
      <c r="F14" s="82"/>
      <c r="G14" s="54"/>
    </row>
    <row r="15" spans="2:9" ht="15.75" thickBot="1" x14ac:dyDescent="0.3"/>
    <row r="16" spans="2:9" ht="15.75" thickBot="1" x14ac:dyDescent="0.3">
      <c r="B16" s="66" t="s">
        <v>51</v>
      </c>
      <c r="C16" s="67"/>
      <c r="D16" s="67"/>
      <c r="E16" s="67"/>
      <c r="F16" s="67"/>
      <c r="G16" s="52">
        <v>1</v>
      </c>
    </row>
    <row r="17" spans="2:7" x14ac:dyDescent="0.25">
      <c r="B17" s="73" t="s">
        <v>0</v>
      </c>
      <c r="C17" s="74"/>
      <c r="D17" s="32" t="s">
        <v>1</v>
      </c>
      <c r="E17" s="32" t="s">
        <v>15</v>
      </c>
      <c r="F17" s="33" t="s">
        <v>16</v>
      </c>
      <c r="G17" s="53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53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53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53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53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53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53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53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53"/>
    </row>
    <row r="26" spans="2:7" x14ac:dyDescent="0.25">
      <c r="B26" s="50" t="s">
        <v>25</v>
      </c>
      <c r="C26" s="51"/>
      <c r="D26" s="25">
        <v>4</v>
      </c>
      <c r="E26" s="15" t="s">
        <v>36</v>
      </c>
      <c r="F26" s="22" t="s">
        <v>66</v>
      </c>
      <c r="G26" s="53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53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53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53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53"/>
    </row>
    <row r="31" spans="2:7" x14ac:dyDescent="0.25">
      <c r="B31" s="50" t="s">
        <v>27</v>
      </c>
      <c r="C31" s="51"/>
      <c r="D31" s="15">
        <v>7</v>
      </c>
      <c r="E31" s="15" t="s">
        <v>36</v>
      </c>
      <c r="F31" s="22" t="s">
        <v>36</v>
      </c>
      <c r="G31" s="53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53"/>
    </row>
    <row r="33" spans="2:7" x14ac:dyDescent="0.25">
      <c r="B33" s="50" t="s">
        <v>30</v>
      </c>
      <c r="C33" s="51"/>
      <c r="D33" s="17" t="s">
        <v>47</v>
      </c>
      <c r="E33" s="15" t="s">
        <v>36</v>
      </c>
      <c r="F33" s="22" t="s">
        <v>36</v>
      </c>
      <c r="G33" s="53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53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53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53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53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54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6" t="s">
        <v>52</v>
      </c>
      <c r="C40" s="67"/>
      <c r="D40" s="67"/>
      <c r="E40" s="67"/>
      <c r="F40" s="67"/>
      <c r="G40" s="52">
        <v>1</v>
      </c>
    </row>
    <row r="41" spans="2:7" x14ac:dyDescent="0.25">
      <c r="B41" s="79" t="s">
        <v>67</v>
      </c>
      <c r="C41" s="80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3"/>
    </row>
    <row r="42" spans="2:7" hidden="1" x14ac:dyDescent="0.25">
      <c r="B42" s="83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3"/>
    </row>
    <row r="43" spans="2:7" hidden="1" x14ac:dyDescent="0.25">
      <c r="B43" s="83"/>
      <c r="C43" s="29" t="s">
        <v>45</v>
      </c>
      <c r="D43" s="30" t="s">
        <v>45</v>
      </c>
      <c r="E43" s="29" t="s">
        <v>45</v>
      </c>
      <c r="F43" s="37"/>
      <c r="G43" s="53"/>
    </row>
    <row r="44" spans="2:7" hidden="1" x14ac:dyDescent="0.25">
      <c r="B44" s="68" t="s">
        <v>45</v>
      </c>
      <c r="C44" s="69"/>
      <c r="D44" s="27" t="s">
        <v>36</v>
      </c>
      <c r="E44" s="27" t="s">
        <v>36</v>
      </c>
      <c r="F44" s="38" t="str">
        <f>IF(B44="MINI DC I/O 1","ON DISPLAY INTERFACE","N/A")</f>
        <v>N/A</v>
      </c>
      <c r="G44" s="53"/>
    </row>
    <row r="45" spans="2:7" hidden="1" x14ac:dyDescent="0.25">
      <c r="B45" s="68" t="s">
        <v>45</v>
      </c>
      <c r="C45" s="69"/>
      <c r="D45" s="25" t="s">
        <v>36</v>
      </c>
      <c r="E45" s="25" t="s">
        <v>36</v>
      </c>
      <c r="F45" s="39" t="str">
        <f>IF(B45="MINI DC I/O 2","ON DISPLAY INTERFACE","N/A")</f>
        <v>N/A</v>
      </c>
      <c r="G45" s="53"/>
    </row>
    <row r="46" spans="2:7" ht="15.75" thickBot="1" x14ac:dyDescent="0.3">
      <c r="B46" s="70"/>
      <c r="C46" s="71"/>
      <c r="D46" s="26"/>
      <c r="E46" s="26"/>
      <c r="F46" s="40"/>
      <c r="G46" s="54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7" t="s">
        <v>41</v>
      </c>
      <c r="C48" s="88"/>
      <c r="D48" s="88"/>
      <c r="E48" s="88"/>
      <c r="F48" s="88"/>
      <c r="G48" s="52">
        <v>1</v>
      </c>
    </row>
    <row r="49" spans="2:7" x14ac:dyDescent="0.25">
      <c r="B49" s="84" t="s">
        <v>55</v>
      </c>
      <c r="C49" s="85"/>
      <c r="D49" s="85"/>
      <c r="E49" s="86" t="s">
        <v>68</v>
      </c>
      <c r="F49" s="85"/>
      <c r="G49" s="53"/>
    </row>
    <row r="50" spans="2:7" x14ac:dyDescent="0.25">
      <c r="B50" s="91" t="s">
        <v>39</v>
      </c>
      <c r="C50" s="92"/>
      <c r="D50" s="93"/>
      <c r="E50" s="89" t="s">
        <v>42</v>
      </c>
      <c r="F50" s="90"/>
      <c r="G50" s="53"/>
    </row>
    <row r="51" spans="2:7" ht="15.75" thickBot="1" x14ac:dyDescent="0.3">
      <c r="B51" s="77" t="s">
        <v>40</v>
      </c>
      <c r="C51" s="78"/>
      <c r="D51" s="78"/>
      <c r="E51" s="81" t="s">
        <v>42</v>
      </c>
      <c r="F51" s="82"/>
      <c r="G51" s="54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8" t="s">
        <v>69</v>
      </c>
      <c r="C56" s="2"/>
      <c r="D56" s="2"/>
      <c r="E56" s="2"/>
      <c r="F56" s="2"/>
      <c r="G56" s="3"/>
    </row>
    <row r="57" spans="2:7" x14ac:dyDescent="0.25">
      <c r="B57" s="4" t="s">
        <v>70</v>
      </c>
      <c r="D57" s="2"/>
      <c r="E57" s="2" t="s">
        <v>71</v>
      </c>
      <c r="F57" s="2"/>
      <c r="G57" s="3"/>
    </row>
    <row r="58" spans="2:7" x14ac:dyDescent="0.25">
      <c r="B58" s="4" t="s">
        <v>72</v>
      </c>
      <c r="D58" s="2"/>
      <c r="E58" s="2" t="s">
        <v>73</v>
      </c>
      <c r="F58" s="2"/>
      <c r="G58" s="3"/>
    </row>
    <row r="59" spans="2:7" x14ac:dyDescent="0.25">
      <c r="B59" s="4" t="s">
        <v>74</v>
      </c>
      <c r="D59" s="2"/>
      <c r="E59" s="2" t="s">
        <v>75</v>
      </c>
      <c r="F59" s="2"/>
      <c r="G59" s="3"/>
    </row>
    <row r="60" spans="2:7" x14ac:dyDescent="0.25">
      <c r="B60" s="4" t="s">
        <v>76</v>
      </c>
      <c r="D60" s="2"/>
      <c r="E60" s="2" t="s">
        <v>77</v>
      </c>
      <c r="F60" s="2"/>
      <c r="G60" s="3"/>
    </row>
    <row r="61" spans="2:7" x14ac:dyDescent="0.25">
      <c r="B61" s="4" t="s">
        <v>78</v>
      </c>
      <c r="D61" s="2"/>
      <c r="E61" s="2" t="s">
        <v>79</v>
      </c>
      <c r="F61" s="2"/>
      <c r="G61" s="3"/>
    </row>
    <row r="62" spans="2:7" x14ac:dyDescent="0.25">
      <c r="B62" s="4" t="s">
        <v>80</v>
      </c>
      <c r="D62" s="2"/>
      <c r="E62" s="2" t="s">
        <v>81</v>
      </c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48" t="s">
        <v>82</v>
      </c>
      <c r="D64" s="2"/>
      <c r="E64" s="2"/>
      <c r="F64" s="2"/>
      <c r="G64" s="3"/>
    </row>
    <row r="65" spans="2:7" x14ac:dyDescent="0.25">
      <c r="B65" s="4" t="s">
        <v>83</v>
      </c>
      <c r="D65" s="2"/>
      <c r="E65" s="2" t="s">
        <v>84</v>
      </c>
      <c r="F65" s="2"/>
      <c r="G65" s="3"/>
    </row>
    <row r="66" spans="2:7" x14ac:dyDescent="0.25">
      <c r="B66" s="4" t="s">
        <v>85</v>
      </c>
      <c r="D66" s="2"/>
      <c r="E66" s="2" t="s">
        <v>86</v>
      </c>
      <c r="F66" s="2"/>
      <c r="G66" s="3"/>
    </row>
    <row r="67" spans="2:7" x14ac:dyDescent="0.25">
      <c r="B67" s="4" t="s">
        <v>87</v>
      </c>
      <c r="D67" s="2"/>
      <c r="E67" s="2" t="s">
        <v>88</v>
      </c>
      <c r="F67" s="2"/>
      <c r="G67" s="3"/>
    </row>
    <row r="68" spans="2:7" x14ac:dyDescent="0.25">
      <c r="B68" s="4" t="s">
        <v>89</v>
      </c>
      <c r="D68" s="2"/>
      <c r="E68" s="2" t="s">
        <v>90</v>
      </c>
      <c r="F68" s="2"/>
      <c r="G68" s="3"/>
    </row>
    <row r="69" spans="2:7" x14ac:dyDescent="0.25">
      <c r="B69" s="4" t="s">
        <v>91</v>
      </c>
      <c r="D69" s="2"/>
      <c r="E69" s="2" t="s">
        <v>92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VF-2420-96X304-20-RGB G4 @1</Model_x0020_Number>
    <OrderProject_x0020_ID xmlns="60f23eb2-5cd4-4b04-9c2e-17a4528dea34">C29272</OrderProject_x0020_ID>
    <Rev xmlns="63c2c479-d606-4150-9495-4e4a0a1fffcf">00</Rev>
    <PartNum xmlns="63c2c479-d606-4150-9495-4e4a0a1fffcf" xsi:nil="true"/>
    <DocNumber xmlns="63c2c479-d606-4150-9495-4e4a0a1fffcf">DD4784340</DocNumber>
  </documentManagement>
</p:properties>
</file>

<file path=customXml/itemProps1.xml><?xml version="1.0" encoding="utf-8"?>
<ds:datastoreItem xmlns:ds="http://schemas.openxmlformats.org/officeDocument/2006/customXml" ds:itemID="{95407C51-4D56-4C8D-B176-3A7D866410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486A9-B49F-456A-9D3A-FA4CA791E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FE426A-CEA3-4F86-82A3-8D10E3280F75}">
  <ds:schemaRefs>
    <ds:schemaRef ds:uri="http://schemas.openxmlformats.org/package/2006/metadata/core-properties"/>
    <ds:schemaRef ds:uri="http://purl.org/dc/terms/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3c2c479-d606-4150-9495-4e4a0a1fffc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C29272 NYS DOT, Site Config, VF-2420-96X304-20-RGB G4</dc:title>
  <dc:creator>Dan Muzzey</dc:creator>
  <cp:lastModifiedBy>Shelby McClain</cp:lastModifiedBy>
  <cp:lastPrinted>2021-01-08T15:43:24Z</cp:lastPrinted>
  <dcterms:created xsi:type="dcterms:W3CDTF">2017-03-27T20:46:42Z</dcterms:created>
  <dcterms:modified xsi:type="dcterms:W3CDTF">2021-01-08T15:43:30Z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